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4025" windowHeight="6645" activeTab="5"/>
  </bookViews>
  <sheets>
    <sheet name="Quarter1" sheetId="1" r:id="rId1"/>
    <sheet name="Quarter2" sheetId="2" r:id="rId2"/>
    <sheet name="Quarter3" sheetId="3" r:id="rId3"/>
    <sheet name="Quarter4" sheetId="4" r:id="rId4"/>
    <sheet name="Consolidate" sheetId="6" r:id="rId5"/>
    <sheet name="Sheet1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7" l="1"/>
  <c r="C3" i="7"/>
  <c r="C4" i="7"/>
  <c r="C5" i="7"/>
  <c r="C6" i="7"/>
  <c r="C7" i="7"/>
  <c r="C8" i="7"/>
  <c r="C9" i="7"/>
  <c r="C10" i="7"/>
  <c r="C11" i="7"/>
  <c r="C12" i="7"/>
  <c r="C2" i="7"/>
  <c r="B13" i="7"/>
  <c r="B3" i="7"/>
  <c r="B4" i="7"/>
  <c r="B5" i="7"/>
  <c r="B6" i="7"/>
  <c r="B7" i="7"/>
  <c r="B8" i="7"/>
  <c r="B9" i="7"/>
  <c r="B10" i="7"/>
  <c r="B11" i="7"/>
  <c r="B12" i="7"/>
  <c r="B2" i="7"/>
  <c r="C2" i="6" l="1"/>
  <c r="D2" i="6"/>
  <c r="C3" i="6"/>
  <c r="D3" i="6"/>
  <c r="C4" i="6"/>
  <c r="D4" i="6"/>
  <c r="C5" i="6"/>
  <c r="D5" i="6"/>
  <c r="C6" i="6"/>
  <c r="D6" i="6"/>
  <c r="C7" i="6"/>
  <c r="D7" i="6"/>
  <c r="C8" i="6"/>
  <c r="C11" i="6" s="1"/>
  <c r="D8" i="6"/>
  <c r="D11" i="6" s="1"/>
  <c r="C9" i="6"/>
  <c r="D9" i="6"/>
  <c r="C10" i="6"/>
  <c r="D10" i="6"/>
  <c r="C12" i="6"/>
  <c r="D12" i="6"/>
  <c r="C13" i="6"/>
  <c r="D13" i="6"/>
  <c r="C14" i="6"/>
  <c r="C16" i="6" s="1"/>
  <c r="D14" i="6"/>
  <c r="D16" i="6" s="1"/>
  <c r="C17" i="6"/>
  <c r="D17" i="6"/>
  <c r="C18" i="6"/>
  <c r="C21" i="6" s="1"/>
  <c r="D18" i="6"/>
  <c r="D21" i="6" s="1"/>
  <c r="C19" i="6"/>
  <c r="D19" i="6"/>
  <c r="C20" i="6"/>
  <c r="D20" i="6"/>
  <c r="C22" i="6"/>
  <c r="D22" i="6"/>
  <c r="C23" i="6"/>
  <c r="D23" i="6"/>
  <c r="C24" i="6"/>
  <c r="D24" i="6"/>
  <c r="C25" i="6"/>
  <c r="D25" i="6"/>
  <c r="C26" i="6"/>
  <c r="D26" i="6"/>
  <c r="C27" i="6"/>
  <c r="D27" i="6"/>
  <c r="C28" i="6"/>
  <c r="C31" i="6" s="1"/>
  <c r="D28" i="6"/>
  <c r="D31" i="6" s="1"/>
  <c r="C29" i="6"/>
  <c r="D29" i="6"/>
  <c r="C30" i="6"/>
  <c r="D30" i="6"/>
  <c r="C32" i="6"/>
  <c r="D32" i="6"/>
  <c r="C33" i="6"/>
  <c r="D33" i="6"/>
  <c r="C34" i="6"/>
  <c r="C36" i="6" s="1"/>
  <c r="D34" i="6"/>
  <c r="C35" i="6"/>
  <c r="D35" i="6"/>
  <c r="D36" i="6"/>
  <c r="C37" i="6"/>
  <c r="D37" i="6"/>
  <c r="C38" i="6"/>
  <c r="C41" i="6" s="1"/>
  <c r="D38" i="6"/>
  <c r="D41" i="6" s="1"/>
  <c r="C39" i="6"/>
  <c r="D39" i="6"/>
  <c r="C40" i="6"/>
  <c r="D40" i="6"/>
  <c r="C42" i="6"/>
  <c r="D42" i="6"/>
  <c r="C43" i="6"/>
  <c r="D43" i="6"/>
  <c r="C44" i="6"/>
  <c r="D44" i="6"/>
  <c r="C45" i="6"/>
  <c r="D45" i="6"/>
  <c r="C46" i="6"/>
  <c r="D46" i="6"/>
  <c r="C47" i="6"/>
  <c r="D47" i="6"/>
  <c r="C48" i="6"/>
  <c r="C51" i="6" s="1"/>
  <c r="D48" i="6"/>
  <c r="D51" i="6" s="1"/>
  <c r="C49" i="6"/>
  <c r="D49" i="6"/>
  <c r="C50" i="6"/>
  <c r="D50" i="6"/>
  <c r="C52" i="6"/>
  <c r="D52" i="6"/>
  <c r="C53" i="6"/>
  <c r="D53" i="6"/>
  <c r="C54" i="6"/>
  <c r="D54" i="6"/>
  <c r="C55" i="6"/>
  <c r="D55" i="6"/>
  <c r="C56" i="6"/>
  <c r="D56" i="6"/>
  <c r="C57" i="6"/>
  <c r="D57" i="6"/>
  <c r="C58" i="6"/>
  <c r="C61" i="6" s="1"/>
  <c r="D58" i="6"/>
  <c r="D61" i="6" s="1"/>
  <c r="C59" i="6"/>
  <c r="D59" i="6"/>
  <c r="C60" i="6"/>
  <c r="D60" i="6"/>
  <c r="B13" i="3"/>
  <c r="C13" i="3"/>
  <c r="B13" i="4"/>
  <c r="C13" i="2"/>
  <c r="C13" i="1"/>
  <c r="B13" i="1"/>
  <c r="C13" i="4" l="1"/>
  <c r="B13" i="2"/>
</calcChain>
</file>

<file path=xl/sharedStrings.xml><?xml version="1.0" encoding="utf-8"?>
<sst xmlns="http://schemas.openxmlformats.org/spreadsheetml/2006/main" count="148" uniqueCount="18">
  <si>
    <t>Corner sofa</t>
  </si>
  <si>
    <t>Sofa 3m</t>
  </si>
  <si>
    <t>Sofa 2m</t>
  </si>
  <si>
    <t>Leather couch</t>
  </si>
  <si>
    <t>Armchair bed</t>
  </si>
  <si>
    <t>Chair</t>
  </si>
  <si>
    <t>Stool</t>
  </si>
  <si>
    <t>Dining table</t>
  </si>
  <si>
    <t>Coffee table</t>
  </si>
  <si>
    <t>Table-book</t>
  </si>
  <si>
    <t>Name Product</t>
  </si>
  <si>
    <t>Quantity</t>
  </si>
  <si>
    <t>Receipts</t>
  </si>
  <si>
    <t>Ottoman children's</t>
  </si>
  <si>
    <t>Total:</t>
  </si>
  <si>
    <t>Consolidation</t>
  </si>
  <si>
    <t>more:</t>
  </si>
  <si>
    <t>http://exceltable.com/en/analyses-reports/data-consolidating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</si>
</sst>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u/>
      <sz val="13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4" fontId="2" fillId="0" borderId="0" xfId="1" applyFont="1" applyAlignment="1">
      <alignment horizontal="center"/>
    </xf>
    <xf numFmtId="44" fontId="3" fillId="0" borderId="0" xfId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4" fontId="0" fillId="0" borderId="0" xfId="0" applyNumberFormat="1"/>
    <xf numFmtId="44" fontId="2" fillId="0" borderId="0" xfId="1" applyFont="1"/>
    <xf numFmtId="0" fontId="4" fillId="0" borderId="0" xfId="0" applyFont="1" applyAlignment="1">
      <alignment horizontal="right"/>
    </xf>
    <xf numFmtId="0" fontId="6" fillId="0" borderId="0" xfId="2" applyFont="1" applyAlignment="1">
      <alignment horizontal="lef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xceltable.com/en/analyses-reports/data-consolidati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exceltable.com/en/analyses-reports/data-consolidatin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exceltable.com/en/analyses-reports/data-consolidatin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exceltable.com/en/analyses-reports/data-consolidating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exceltable.com/en/analyses-reports/data-consolidating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exceltable.com/en/analyses-reports/data-consolida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5" sqref="A15:G15"/>
    </sheetView>
  </sheetViews>
  <sheetFormatPr defaultRowHeight="15" x14ac:dyDescent="0.25"/>
  <cols>
    <col min="1" max="1" width="18.140625" bestFit="1" customWidth="1"/>
    <col min="3" max="3" width="10.5703125" bestFit="1" customWidth="1"/>
  </cols>
  <sheetData>
    <row r="1" spans="1:7" x14ac:dyDescent="0.25">
      <c r="A1" s="10" t="s">
        <v>10</v>
      </c>
      <c r="B1" s="10" t="s">
        <v>11</v>
      </c>
      <c r="C1" s="10" t="s">
        <v>12</v>
      </c>
    </row>
    <row r="2" spans="1:7" x14ac:dyDescent="0.25">
      <c r="A2" s="3" t="s">
        <v>0</v>
      </c>
      <c r="B2" s="4">
        <v>59</v>
      </c>
      <c r="C2" s="5">
        <v>114</v>
      </c>
    </row>
    <row r="3" spans="1:7" x14ac:dyDescent="0.25">
      <c r="A3" s="3" t="s">
        <v>1</v>
      </c>
      <c r="B3" s="4">
        <v>62</v>
      </c>
      <c r="C3" s="5">
        <v>354</v>
      </c>
    </row>
    <row r="4" spans="1:7" x14ac:dyDescent="0.25">
      <c r="A4" s="3" t="s">
        <v>2</v>
      </c>
      <c r="B4" s="4">
        <v>39</v>
      </c>
      <c r="C4" s="5">
        <v>356</v>
      </c>
    </row>
    <row r="5" spans="1:7" x14ac:dyDescent="0.25">
      <c r="A5" s="3" t="s">
        <v>3</v>
      </c>
      <c r="B5" s="4">
        <v>35</v>
      </c>
      <c r="C5" s="5">
        <v>104</v>
      </c>
    </row>
    <row r="6" spans="1:7" x14ac:dyDescent="0.25">
      <c r="A6" s="3" t="s">
        <v>13</v>
      </c>
      <c r="B6" s="4">
        <v>80</v>
      </c>
      <c r="C6" s="5">
        <v>834</v>
      </c>
    </row>
    <row r="7" spans="1:7" x14ac:dyDescent="0.25">
      <c r="A7" s="3" t="s">
        <v>4</v>
      </c>
      <c r="B7" s="4">
        <v>38</v>
      </c>
      <c r="C7" s="5">
        <v>282</v>
      </c>
    </row>
    <row r="8" spans="1:7" x14ac:dyDescent="0.25">
      <c r="A8" s="3" t="s">
        <v>5</v>
      </c>
      <c r="B8" s="4">
        <v>16</v>
      </c>
      <c r="C8" s="5">
        <v>930</v>
      </c>
    </row>
    <row r="9" spans="1:7" x14ac:dyDescent="0.25">
      <c r="A9" s="3" t="s">
        <v>6</v>
      </c>
      <c r="B9" s="4">
        <v>4</v>
      </c>
      <c r="C9" s="5">
        <v>803</v>
      </c>
    </row>
    <row r="10" spans="1:7" x14ac:dyDescent="0.25">
      <c r="A10" s="3" t="s">
        <v>7</v>
      </c>
      <c r="B10" s="4">
        <v>42</v>
      </c>
      <c r="C10" s="5">
        <v>470</v>
      </c>
    </row>
    <row r="11" spans="1:7" x14ac:dyDescent="0.25">
      <c r="A11" s="3" t="s">
        <v>8</v>
      </c>
      <c r="B11" s="4">
        <v>98</v>
      </c>
      <c r="C11" s="5">
        <v>373</v>
      </c>
    </row>
    <row r="12" spans="1:7" x14ac:dyDescent="0.25">
      <c r="A12" s="3" t="s">
        <v>9</v>
      </c>
      <c r="B12" s="4">
        <v>20</v>
      </c>
      <c r="C12" s="5">
        <v>130</v>
      </c>
    </row>
    <row r="13" spans="1:7" x14ac:dyDescent="0.25">
      <c r="A13" s="6" t="s">
        <v>14</v>
      </c>
      <c r="B13" s="1">
        <f>SUM(B2:B12)</f>
        <v>493</v>
      </c>
      <c r="C13" s="8">
        <f>SUM(C2:C12)</f>
        <v>4750</v>
      </c>
    </row>
    <row r="15" spans="1:7" ht="17.25" x14ac:dyDescent="0.3">
      <c r="A15" s="14" t="s">
        <v>16</v>
      </c>
      <c r="B15" s="15" t="s">
        <v>17</v>
      </c>
      <c r="C15" s="15"/>
      <c r="D15" s="15"/>
      <c r="E15" s="15"/>
      <c r="F15" s="15"/>
      <c r="G15" s="15"/>
    </row>
  </sheetData>
  <mergeCells count="1">
    <mergeCell ref="B15:G15"/>
  </mergeCells>
  <hyperlinks>
    <hyperlink ref="B1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5" sqref="A15:G15"/>
    </sheetView>
  </sheetViews>
  <sheetFormatPr defaultRowHeight="15" x14ac:dyDescent="0.25"/>
  <cols>
    <col min="1" max="1" width="18.140625" bestFit="1" customWidth="1"/>
    <col min="3" max="3" width="10.5703125" bestFit="1" customWidth="1"/>
  </cols>
  <sheetData>
    <row r="1" spans="1:7" x14ac:dyDescent="0.25">
      <c r="A1" s="11" t="s">
        <v>10</v>
      </c>
      <c r="B1" s="11" t="s">
        <v>11</v>
      </c>
      <c r="C1" s="11" t="s">
        <v>12</v>
      </c>
    </row>
    <row r="2" spans="1:7" x14ac:dyDescent="0.25">
      <c r="A2" s="3" t="s">
        <v>0</v>
      </c>
      <c r="B2" s="4">
        <v>75</v>
      </c>
      <c r="C2" s="5">
        <v>777</v>
      </c>
    </row>
    <row r="3" spans="1:7" x14ac:dyDescent="0.25">
      <c r="A3" s="3" t="s">
        <v>1</v>
      </c>
      <c r="B3" s="4">
        <v>22</v>
      </c>
      <c r="C3" s="5">
        <v>309</v>
      </c>
    </row>
    <row r="4" spans="1:7" x14ac:dyDescent="0.25">
      <c r="A4" s="3" t="s">
        <v>2</v>
      </c>
      <c r="B4" s="4">
        <v>59</v>
      </c>
      <c r="C4" s="5">
        <v>391</v>
      </c>
    </row>
    <row r="5" spans="1:7" x14ac:dyDescent="0.25">
      <c r="A5" s="3" t="s">
        <v>3</v>
      </c>
      <c r="B5" s="4">
        <v>30</v>
      </c>
      <c r="C5" s="5">
        <v>468</v>
      </c>
    </row>
    <row r="6" spans="1:7" x14ac:dyDescent="0.25">
      <c r="A6" s="3" t="s">
        <v>13</v>
      </c>
      <c r="B6" s="4">
        <v>91</v>
      </c>
      <c r="C6" s="5">
        <v>391</v>
      </c>
    </row>
    <row r="7" spans="1:7" x14ac:dyDescent="0.25">
      <c r="A7" s="3" t="s">
        <v>4</v>
      </c>
      <c r="B7" s="4">
        <v>82</v>
      </c>
      <c r="C7" s="5">
        <v>532</v>
      </c>
    </row>
    <row r="8" spans="1:7" x14ac:dyDescent="0.25">
      <c r="A8" s="3" t="s">
        <v>5</v>
      </c>
      <c r="B8" s="4">
        <v>23</v>
      </c>
      <c r="C8" s="5">
        <v>415</v>
      </c>
    </row>
    <row r="9" spans="1:7" x14ac:dyDescent="0.25">
      <c r="A9" s="3" t="s">
        <v>6</v>
      </c>
      <c r="B9" s="4">
        <v>41</v>
      </c>
      <c r="C9" s="5">
        <v>690</v>
      </c>
    </row>
    <row r="10" spans="1:7" x14ac:dyDescent="0.25">
      <c r="A10" s="3" t="s">
        <v>7</v>
      </c>
      <c r="B10" s="4">
        <v>35</v>
      </c>
      <c r="C10" s="5">
        <v>765</v>
      </c>
    </row>
    <row r="11" spans="1:7" x14ac:dyDescent="0.25">
      <c r="A11" s="3" t="s">
        <v>8</v>
      </c>
      <c r="B11" s="4">
        <v>52</v>
      </c>
      <c r="C11" s="5">
        <v>624</v>
      </c>
    </row>
    <row r="12" spans="1:7" x14ac:dyDescent="0.25">
      <c r="A12" s="3" t="s">
        <v>9</v>
      </c>
      <c r="B12" s="4">
        <v>32</v>
      </c>
      <c r="C12" s="5">
        <v>133</v>
      </c>
    </row>
    <row r="13" spans="1:7" x14ac:dyDescent="0.25">
      <c r="A13" s="7" t="s">
        <v>14</v>
      </c>
      <c r="B13" s="2">
        <f>SUM(B2:B12)</f>
        <v>542</v>
      </c>
      <c r="C13" s="9">
        <f>SUM(C2:C12)</f>
        <v>5495</v>
      </c>
    </row>
    <row r="15" spans="1:7" ht="17.25" x14ac:dyDescent="0.3">
      <c r="A15" s="14" t="s">
        <v>16</v>
      </c>
      <c r="B15" s="15" t="s">
        <v>17</v>
      </c>
      <c r="C15" s="15"/>
      <c r="D15" s="15"/>
      <c r="E15" s="15"/>
      <c r="F15" s="15"/>
      <c r="G15" s="15"/>
    </row>
  </sheetData>
  <mergeCells count="1">
    <mergeCell ref="B15:G15"/>
  </mergeCells>
  <hyperlinks>
    <hyperlink ref="B15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5" sqref="A15:G15"/>
    </sheetView>
  </sheetViews>
  <sheetFormatPr defaultRowHeight="15" x14ac:dyDescent="0.25"/>
  <cols>
    <col min="1" max="1" width="18.140625" bestFit="1" customWidth="1"/>
    <col min="3" max="3" width="10.5703125" bestFit="1" customWidth="1"/>
  </cols>
  <sheetData>
    <row r="1" spans="1:7" x14ac:dyDescent="0.25">
      <c r="A1" s="11" t="s">
        <v>10</v>
      </c>
      <c r="B1" s="11" t="s">
        <v>11</v>
      </c>
      <c r="C1" s="11" t="s">
        <v>12</v>
      </c>
    </row>
    <row r="2" spans="1:7" x14ac:dyDescent="0.25">
      <c r="A2" s="3" t="s">
        <v>0</v>
      </c>
      <c r="B2" s="4">
        <v>23</v>
      </c>
      <c r="C2" s="5">
        <v>517</v>
      </c>
    </row>
    <row r="3" spans="1:7" x14ac:dyDescent="0.25">
      <c r="A3" s="3" t="s">
        <v>1</v>
      </c>
      <c r="B3" s="4">
        <v>89</v>
      </c>
      <c r="C3" s="5">
        <v>442</v>
      </c>
    </row>
    <row r="4" spans="1:7" x14ac:dyDescent="0.25">
      <c r="A4" s="3" t="s">
        <v>2</v>
      </c>
      <c r="B4" s="4">
        <v>78</v>
      </c>
      <c r="C4" s="5">
        <v>720</v>
      </c>
    </row>
    <row r="5" spans="1:7" x14ac:dyDescent="0.25">
      <c r="A5" s="3" t="s">
        <v>3</v>
      </c>
      <c r="B5" s="4">
        <v>6</v>
      </c>
      <c r="C5" s="5">
        <v>779</v>
      </c>
    </row>
    <row r="6" spans="1:7" x14ac:dyDescent="0.25">
      <c r="A6" s="3" t="s">
        <v>13</v>
      </c>
      <c r="B6" s="4">
        <v>84</v>
      </c>
      <c r="C6" s="5">
        <v>234</v>
      </c>
    </row>
    <row r="7" spans="1:7" x14ac:dyDescent="0.25">
      <c r="A7" s="3" t="s">
        <v>4</v>
      </c>
      <c r="B7" s="4">
        <v>72</v>
      </c>
      <c r="C7" s="5">
        <v>314</v>
      </c>
    </row>
    <row r="8" spans="1:7" x14ac:dyDescent="0.25">
      <c r="A8" s="3" t="s">
        <v>5</v>
      </c>
      <c r="B8" s="4">
        <v>34</v>
      </c>
      <c r="C8" s="5">
        <v>397</v>
      </c>
    </row>
    <row r="9" spans="1:7" x14ac:dyDescent="0.25">
      <c r="A9" s="3" t="s">
        <v>6</v>
      </c>
      <c r="B9" s="4">
        <v>6</v>
      </c>
      <c r="C9" s="5">
        <v>892</v>
      </c>
    </row>
    <row r="10" spans="1:7" x14ac:dyDescent="0.25">
      <c r="A10" s="3" t="s">
        <v>7</v>
      </c>
      <c r="B10" s="4">
        <v>56</v>
      </c>
      <c r="C10" s="5">
        <v>600</v>
      </c>
    </row>
    <row r="11" spans="1:7" x14ac:dyDescent="0.25">
      <c r="A11" s="3" t="s">
        <v>8</v>
      </c>
      <c r="B11" s="4">
        <v>70</v>
      </c>
      <c r="C11" s="5">
        <v>439</v>
      </c>
    </row>
    <row r="12" spans="1:7" x14ac:dyDescent="0.25">
      <c r="A12" s="3" t="s">
        <v>9</v>
      </c>
      <c r="B12" s="4">
        <v>51</v>
      </c>
      <c r="C12" s="5">
        <v>760</v>
      </c>
    </row>
    <row r="13" spans="1:7" x14ac:dyDescent="0.25">
      <c r="A13" s="7" t="s">
        <v>14</v>
      </c>
      <c r="B13" s="2">
        <f>SUM(B2:B12)</f>
        <v>569</v>
      </c>
      <c r="C13" s="9">
        <f>SUM(C2:C12)</f>
        <v>6094</v>
      </c>
    </row>
    <row r="15" spans="1:7" ht="17.25" x14ac:dyDescent="0.3">
      <c r="A15" s="14" t="s">
        <v>16</v>
      </c>
      <c r="B15" s="15" t="s">
        <v>17</v>
      </c>
      <c r="C15" s="15"/>
      <c r="D15" s="15"/>
      <c r="E15" s="15"/>
      <c r="F15" s="15"/>
      <c r="G15" s="15"/>
    </row>
  </sheetData>
  <mergeCells count="1">
    <mergeCell ref="B15:G15"/>
  </mergeCells>
  <hyperlinks>
    <hyperlink ref="B15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5" sqref="A15:G15"/>
    </sheetView>
  </sheetViews>
  <sheetFormatPr defaultRowHeight="15" x14ac:dyDescent="0.25"/>
  <cols>
    <col min="1" max="1" width="18.140625" bestFit="1" customWidth="1"/>
    <col min="3" max="3" width="10.5703125" bestFit="1" customWidth="1"/>
  </cols>
  <sheetData>
    <row r="1" spans="1:7" x14ac:dyDescent="0.25">
      <c r="A1" s="11" t="s">
        <v>10</v>
      </c>
      <c r="B1" s="11" t="s">
        <v>11</v>
      </c>
      <c r="C1" s="11" t="s">
        <v>12</v>
      </c>
    </row>
    <row r="2" spans="1:7" x14ac:dyDescent="0.25">
      <c r="A2" s="3" t="s">
        <v>0</v>
      </c>
      <c r="B2" s="4">
        <v>79</v>
      </c>
      <c r="C2" s="5">
        <v>580</v>
      </c>
    </row>
    <row r="3" spans="1:7" x14ac:dyDescent="0.25">
      <c r="A3" s="3" t="s">
        <v>1</v>
      </c>
      <c r="B3" s="4">
        <v>69</v>
      </c>
      <c r="C3" s="5">
        <v>478</v>
      </c>
    </row>
    <row r="4" spans="1:7" x14ac:dyDescent="0.25">
      <c r="A4" s="3" t="s">
        <v>2</v>
      </c>
      <c r="B4" s="4">
        <v>97</v>
      </c>
      <c r="C4" s="5">
        <v>452</v>
      </c>
    </row>
    <row r="5" spans="1:7" x14ac:dyDescent="0.25">
      <c r="A5" s="3" t="s">
        <v>3</v>
      </c>
      <c r="B5" s="4">
        <v>71</v>
      </c>
      <c r="C5" s="5">
        <v>904</v>
      </c>
    </row>
    <row r="6" spans="1:7" x14ac:dyDescent="0.25">
      <c r="A6" s="3" t="s">
        <v>13</v>
      </c>
      <c r="B6" s="4">
        <v>9</v>
      </c>
      <c r="C6" s="5">
        <v>673</v>
      </c>
    </row>
    <row r="7" spans="1:7" x14ac:dyDescent="0.25">
      <c r="A7" s="3" t="s">
        <v>4</v>
      </c>
      <c r="B7" s="4">
        <v>85</v>
      </c>
      <c r="C7" s="5">
        <v>202</v>
      </c>
    </row>
    <row r="8" spans="1:7" x14ac:dyDescent="0.25">
      <c r="A8" s="3" t="s">
        <v>5</v>
      </c>
      <c r="B8" s="4">
        <v>49</v>
      </c>
      <c r="C8" s="5">
        <v>343</v>
      </c>
    </row>
    <row r="9" spans="1:7" x14ac:dyDescent="0.25">
      <c r="A9" s="3" t="s">
        <v>6</v>
      </c>
      <c r="B9" s="4">
        <v>91</v>
      </c>
      <c r="C9" s="5">
        <v>755</v>
      </c>
    </row>
    <row r="10" spans="1:7" x14ac:dyDescent="0.25">
      <c r="A10" s="3" t="s">
        <v>7</v>
      </c>
      <c r="B10" s="4">
        <v>15</v>
      </c>
      <c r="C10" s="5">
        <v>361</v>
      </c>
    </row>
    <row r="11" spans="1:7" x14ac:dyDescent="0.25">
      <c r="A11" s="3" t="s">
        <v>8</v>
      </c>
      <c r="B11" s="4">
        <v>94</v>
      </c>
      <c r="C11" s="5">
        <v>248</v>
      </c>
    </row>
    <row r="12" spans="1:7" x14ac:dyDescent="0.25">
      <c r="A12" s="3" t="s">
        <v>9</v>
      </c>
      <c r="B12" s="4">
        <v>66</v>
      </c>
      <c r="C12" s="5">
        <v>132</v>
      </c>
    </row>
    <row r="13" spans="1:7" x14ac:dyDescent="0.25">
      <c r="A13" s="7" t="s">
        <v>14</v>
      </c>
      <c r="B13" s="2">
        <f>SUM(B2:B12)</f>
        <v>725</v>
      </c>
      <c r="C13" s="9">
        <f>SUM(C2:C12)</f>
        <v>5128</v>
      </c>
    </row>
    <row r="15" spans="1:7" ht="17.25" x14ac:dyDescent="0.3">
      <c r="A15" s="14" t="s">
        <v>16</v>
      </c>
      <c r="B15" s="15" t="s">
        <v>17</v>
      </c>
      <c r="C15" s="15"/>
      <c r="D15" s="15"/>
      <c r="E15" s="15"/>
      <c r="F15" s="15"/>
      <c r="G15" s="15"/>
    </row>
  </sheetData>
  <mergeCells count="1">
    <mergeCell ref="B15:G15"/>
  </mergeCells>
  <hyperlinks>
    <hyperlink ref="B15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activeCell="F22" sqref="F22"/>
    </sheetView>
  </sheetViews>
  <sheetFormatPr defaultRowHeight="15" outlineLevelRow="1" x14ac:dyDescent="0.25"/>
  <cols>
    <col min="1" max="1" width="2.85546875" customWidth="1"/>
    <col min="2" max="2" width="13.42578125" bestFit="1" customWidth="1"/>
    <col min="4" max="4" width="11.5703125" bestFit="1" customWidth="1"/>
  </cols>
  <sheetData>
    <row r="1" spans="1:7" x14ac:dyDescent="0.25">
      <c r="C1" t="s">
        <v>11</v>
      </c>
      <c r="D1" t="s">
        <v>12</v>
      </c>
    </row>
    <row r="2" spans="1:7" outlineLevel="1" x14ac:dyDescent="0.25">
      <c r="B2" t="s">
        <v>15</v>
      </c>
      <c r="C2">
        <f>Quarter1!$B$2</f>
        <v>59</v>
      </c>
      <c r="D2" s="12">
        <f>Quarter1!$C$2</f>
        <v>114</v>
      </c>
    </row>
    <row r="3" spans="1:7" outlineLevel="1" x14ac:dyDescent="0.25">
      <c r="B3" t="s">
        <v>15</v>
      </c>
      <c r="C3">
        <f>Quarter2!$B$2</f>
        <v>75</v>
      </c>
      <c r="D3" s="12">
        <f>Quarter2!$C$2</f>
        <v>777</v>
      </c>
    </row>
    <row r="4" spans="1:7" outlineLevel="1" x14ac:dyDescent="0.25">
      <c r="B4" t="s">
        <v>15</v>
      </c>
      <c r="C4">
        <f>Quarter3!$B$2</f>
        <v>23</v>
      </c>
      <c r="D4" s="12">
        <f>Quarter3!$C$2</f>
        <v>517</v>
      </c>
    </row>
    <row r="5" spans="1:7" outlineLevel="1" x14ac:dyDescent="0.25">
      <c r="B5" t="s">
        <v>15</v>
      </c>
      <c r="C5">
        <f>Quarter4!$B$2</f>
        <v>79</v>
      </c>
      <c r="D5" s="12">
        <f>Quarter4!$C$2</f>
        <v>580</v>
      </c>
    </row>
    <row r="6" spans="1:7" x14ac:dyDescent="0.25">
      <c r="A6" t="s">
        <v>0</v>
      </c>
      <c r="C6">
        <f>SUM(C2:C5)</f>
        <v>236</v>
      </c>
      <c r="D6" s="12">
        <f>SUM(D2:D5)</f>
        <v>1988</v>
      </c>
    </row>
    <row r="7" spans="1:7" outlineLevel="1" x14ac:dyDescent="0.25">
      <c r="B7" t="s">
        <v>15</v>
      </c>
      <c r="C7">
        <f>Quarter1!$B$3</f>
        <v>62</v>
      </c>
      <c r="D7" s="12">
        <f>Quarter1!$C$3</f>
        <v>354</v>
      </c>
    </row>
    <row r="8" spans="1:7" outlineLevel="1" x14ac:dyDescent="0.25">
      <c r="B8" t="s">
        <v>15</v>
      </c>
      <c r="C8">
        <f>Quarter2!$B$3</f>
        <v>22</v>
      </c>
      <c r="D8" s="12">
        <f>Quarter2!$C$3</f>
        <v>309</v>
      </c>
    </row>
    <row r="9" spans="1:7" outlineLevel="1" x14ac:dyDescent="0.25">
      <c r="B9" t="s">
        <v>15</v>
      </c>
      <c r="C9">
        <f>Quarter3!$B$3</f>
        <v>89</v>
      </c>
      <c r="D9" s="12">
        <f>Quarter3!$C$3</f>
        <v>442</v>
      </c>
    </row>
    <row r="10" spans="1:7" outlineLevel="1" x14ac:dyDescent="0.25">
      <c r="B10" t="s">
        <v>15</v>
      </c>
      <c r="C10">
        <f>Quarter4!$B$3</f>
        <v>69</v>
      </c>
      <c r="D10" s="12">
        <f>Quarter4!$C$3</f>
        <v>478</v>
      </c>
    </row>
    <row r="11" spans="1:7" x14ac:dyDescent="0.25">
      <c r="A11" t="s">
        <v>1</v>
      </c>
      <c r="C11">
        <f>SUM(C7:C10)</f>
        <v>242</v>
      </c>
      <c r="D11" s="12">
        <f>SUM(D7:D10)</f>
        <v>1583</v>
      </c>
    </row>
    <row r="12" spans="1:7" outlineLevel="1" x14ac:dyDescent="0.25">
      <c r="B12" t="s">
        <v>15</v>
      </c>
      <c r="C12">
        <f>Quarter1!$B$4</f>
        <v>39</v>
      </c>
      <c r="D12" s="12">
        <f>Quarter1!$C$4</f>
        <v>356</v>
      </c>
    </row>
    <row r="13" spans="1:7" outlineLevel="1" x14ac:dyDescent="0.25">
      <c r="B13" t="s">
        <v>15</v>
      </c>
      <c r="C13">
        <f>Quarter2!$B$4</f>
        <v>59</v>
      </c>
      <c r="D13" s="12">
        <f>Quarter2!$C$4</f>
        <v>391</v>
      </c>
    </row>
    <row r="14" spans="1:7" outlineLevel="1" x14ac:dyDescent="0.25">
      <c r="B14" t="s">
        <v>15</v>
      </c>
      <c r="C14">
        <f>Quarter3!$B$4</f>
        <v>78</v>
      </c>
      <c r="D14" s="12">
        <f>Quarter3!$C$4</f>
        <v>720</v>
      </c>
    </row>
    <row r="15" spans="1:7" ht="17.25" outlineLevel="1" x14ac:dyDescent="0.3">
      <c r="A15" s="14" t="s">
        <v>16</v>
      </c>
      <c r="B15" s="15" t="s">
        <v>17</v>
      </c>
      <c r="C15" s="15"/>
      <c r="D15" s="15"/>
      <c r="E15" s="15"/>
      <c r="F15" s="15"/>
      <c r="G15" s="15"/>
    </row>
    <row r="16" spans="1:7" x14ac:dyDescent="0.25">
      <c r="A16" t="s">
        <v>2</v>
      </c>
      <c r="C16">
        <f>SUM(C12:C15)</f>
        <v>176</v>
      </c>
      <c r="D16" s="12">
        <f>SUM(D12:D15)</f>
        <v>1467</v>
      </c>
    </row>
    <row r="17" spans="1:4" outlineLevel="1" x14ac:dyDescent="0.25">
      <c r="B17" t="s">
        <v>15</v>
      </c>
      <c r="C17">
        <f>Quarter1!$B$5</f>
        <v>35</v>
      </c>
      <c r="D17" s="12">
        <f>Quarter1!$C$5</f>
        <v>104</v>
      </c>
    </row>
    <row r="18" spans="1:4" outlineLevel="1" x14ac:dyDescent="0.25">
      <c r="B18" t="s">
        <v>15</v>
      </c>
      <c r="C18">
        <f>Quarter2!$B$5</f>
        <v>30</v>
      </c>
      <c r="D18" s="12">
        <f>Quarter2!$C$5</f>
        <v>468</v>
      </c>
    </row>
    <row r="19" spans="1:4" outlineLevel="1" x14ac:dyDescent="0.25">
      <c r="B19" t="s">
        <v>15</v>
      </c>
      <c r="C19">
        <f>Quarter3!$B$5</f>
        <v>6</v>
      </c>
      <c r="D19" s="12">
        <f>Quarter3!$C$5</f>
        <v>779</v>
      </c>
    </row>
    <row r="20" spans="1:4" outlineLevel="1" x14ac:dyDescent="0.25">
      <c r="B20" t="s">
        <v>15</v>
      </c>
      <c r="C20">
        <f>Quarter4!$B$5</f>
        <v>71</v>
      </c>
      <c r="D20" s="12">
        <f>Quarter4!$C$5</f>
        <v>904</v>
      </c>
    </row>
    <row r="21" spans="1:4" x14ac:dyDescent="0.25">
      <c r="A21" t="s">
        <v>3</v>
      </c>
      <c r="C21">
        <f>SUM(C17:C20)</f>
        <v>142</v>
      </c>
      <c r="D21" s="12">
        <f>SUM(D17:D20)</f>
        <v>2255</v>
      </c>
    </row>
    <row r="22" spans="1:4" outlineLevel="1" x14ac:dyDescent="0.25">
      <c r="B22" t="s">
        <v>15</v>
      </c>
      <c r="C22">
        <f>Quarter1!$B$6</f>
        <v>80</v>
      </c>
      <c r="D22" s="12">
        <f>Quarter1!$C$6</f>
        <v>834</v>
      </c>
    </row>
    <row r="23" spans="1:4" outlineLevel="1" x14ac:dyDescent="0.25">
      <c r="B23" t="s">
        <v>15</v>
      </c>
      <c r="C23">
        <f>Quarter2!$B$6</f>
        <v>91</v>
      </c>
      <c r="D23" s="12">
        <f>Quarter2!$C$6</f>
        <v>391</v>
      </c>
    </row>
    <row r="24" spans="1:4" outlineLevel="1" x14ac:dyDescent="0.25">
      <c r="B24" t="s">
        <v>15</v>
      </c>
      <c r="C24">
        <f>Quarter3!$B$6</f>
        <v>84</v>
      </c>
      <c r="D24" s="12">
        <f>Quarter3!$C$6</f>
        <v>234</v>
      </c>
    </row>
    <row r="25" spans="1:4" outlineLevel="1" x14ac:dyDescent="0.25">
      <c r="B25" t="s">
        <v>15</v>
      </c>
      <c r="C25">
        <f>Quarter4!$B$6</f>
        <v>9</v>
      </c>
      <c r="D25" s="12">
        <f>Quarter4!$C$6</f>
        <v>673</v>
      </c>
    </row>
    <row r="26" spans="1:4" x14ac:dyDescent="0.25">
      <c r="A26" t="s">
        <v>13</v>
      </c>
      <c r="C26">
        <f>SUM(C22:C25)</f>
        <v>264</v>
      </c>
      <c r="D26" s="12">
        <f>SUM(D22:D25)</f>
        <v>2132</v>
      </c>
    </row>
    <row r="27" spans="1:4" outlineLevel="1" x14ac:dyDescent="0.25">
      <c r="B27" t="s">
        <v>15</v>
      </c>
      <c r="C27">
        <f>Quarter1!$B$7</f>
        <v>38</v>
      </c>
      <c r="D27" s="12">
        <f>Quarter1!$C$7</f>
        <v>282</v>
      </c>
    </row>
    <row r="28" spans="1:4" outlineLevel="1" x14ac:dyDescent="0.25">
      <c r="B28" t="s">
        <v>15</v>
      </c>
      <c r="C28">
        <f>Quarter2!$B$7</f>
        <v>82</v>
      </c>
      <c r="D28" s="12">
        <f>Quarter2!$C$7</f>
        <v>532</v>
      </c>
    </row>
    <row r="29" spans="1:4" outlineLevel="1" x14ac:dyDescent="0.25">
      <c r="B29" t="s">
        <v>15</v>
      </c>
      <c r="C29">
        <f>Quarter3!$B$7</f>
        <v>72</v>
      </c>
      <c r="D29" s="12">
        <f>Quarter3!$C$7</f>
        <v>314</v>
      </c>
    </row>
    <row r="30" spans="1:4" outlineLevel="1" x14ac:dyDescent="0.25">
      <c r="B30" t="s">
        <v>15</v>
      </c>
      <c r="C30">
        <f>Quarter4!$B$7</f>
        <v>85</v>
      </c>
      <c r="D30" s="12">
        <f>Quarter4!$C$7</f>
        <v>202</v>
      </c>
    </row>
    <row r="31" spans="1:4" x14ac:dyDescent="0.25">
      <c r="A31" t="s">
        <v>4</v>
      </c>
      <c r="C31">
        <f>SUM(C27:C30)</f>
        <v>277</v>
      </c>
      <c r="D31" s="12">
        <f>SUM(D27:D30)</f>
        <v>1330</v>
      </c>
    </row>
    <row r="32" spans="1:4" outlineLevel="1" x14ac:dyDescent="0.25">
      <c r="B32" t="s">
        <v>15</v>
      </c>
      <c r="C32">
        <f>Quarter1!$B$8</f>
        <v>16</v>
      </c>
      <c r="D32" s="12">
        <f>Quarter1!$C$8</f>
        <v>930</v>
      </c>
    </row>
    <row r="33" spans="1:4" outlineLevel="1" x14ac:dyDescent="0.25">
      <c r="B33" t="s">
        <v>15</v>
      </c>
      <c r="C33">
        <f>Quarter2!$B$8</f>
        <v>23</v>
      </c>
      <c r="D33" s="12">
        <f>Quarter2!$C$8</f>
        <v>415</v>
      </c>
    </row>
    <row r="34" spans="1:4" outlineLevel="1" x14ac:dyDescent="0.25">
      <c r="B34" t="s">
        <v>15</v>
      </c>
      <c r="C34">
        <f>Quarter3!$B$8</f>
        <v>34</v>
      </c>
      <c r="D34" s="12">
        <f>Quarter3!$C$8</f>
        <v>397</v>
      </c>
    </row>
    <row r="35" spans="1:4" outlineLevel="1" x14ac:dyDescent="0.25">
      <c r="B35" t="s">
        <v>15</v>
      </c>
      <c r="C35">
        <f>Quarter4!$B$8</f>
        <v>49</v>
      </c>
      <c r="D35" s="12">
        <f>Quarter4!$C$8</f>
        <v>343</v>
      </c>
    </row>
    <row r="36" spans="1:4" x14ac:dyDescent="0.25">
      <c r="A36" t="s">
        <v>5</v>
      </c>
      <c r="C36">
        <f>SUM(C32:C35)</f>
        <v>122</v>
      </c>
      <c r="D36" s="12">
        <f>SUM(D32:D35)</f>
        <v>2085</v>
      </c>
    </row>
    <row r="37" spans="1:4" outlineLevel="1" x14ac:dyDescent="0.25">
      <c r="B37" t="s">
        <v>15</v>
      </c>
      <c r="C37">
        <f>Quarter1!$B$9</f>
        <v>4</v>
      </c>
      <c r="D37" s="12">
        <f>Quarter1!$C$9</f>
        <v>803</v>
      </c>
    </row>
    <row r="38" spans="1:4" outlineLevel="1" x14ac:dyDescent="0.25">
      <c r="B38" t="s">
        <v>15</v>
      </c>
      <c r="C38">
        <f>Quarter2!$B$9</f>
        <v>41</v>
      </c>
      <c r="D38" s="12">
        <f>Quarter2!$C$9</f>
        <v>690</v>
      </c>
    </row>
    <row r="39" spans="1:4" outlineLevel="1" x14ac:dyDescent="0.25">
      <c r="B39" t="s">
        <v>15</v>
      </c>
      <c r="C39">
        <f>Quarter3!$B$9</f>
        <v>6</v>
      </c>
      <c r="D39" s="12">
        <f>Quarter3!$C$9</f>
        <v>892</v>
      </c>
    </row>
    <row r="40" spans="1:4" outlineLevel="1" x14ac:dyDescent="0.25">
      <c r="B40" t="s">
        <v>15</v>
      </c>
      <c r="C40">
        <f>Quarter4!$B$9</f>
        <v>91</v>
      </c>
      <c r="D40" s="12">
        <f>Quarter4!$C$9</f>
        <v>755</v>
      </c>
    </row>
    <row r="41" spans="1:4" x14ac:dyDescent="0.25">
      <c r="A41" t="s">
        <v>6</v>
      </c>
      <c r="C41">
        <f>SUM(C37:C40)</f>
        <v>142</v>
      </c>
      <c r="D41" s="12">
        <f>SUM(D37:D40)</f>
        <v>3140</v>
      </c>
    </row>
    <row r="42" spans="1:4" outlineLevel="1" x14ac:dyDescent="0.25">
      <c r="B42" t="s">
        <v>15</v>
      </c>
      <c r="C42">
        <f>Quarter1!$B$10</f>
        <v>42</v>
      </c>
      <c r="D42" s="12">
        <f>Quarter1!$C$10</f>
        <v>470</v>
      </c>
    </row>
    <row r="43" spans="1:4" outlineLevel="1" x14ac:dyDescent="0.25">
      <c r="B43" t="s">
        <v>15</v>
      </c>
      <c r="C43">
        <f>Quarter2!$B$10</f>
        <v>35</v>
      </c>
      <c r="D43" s="12">
        <f>Quarter2!$C$10</f>
        <v>765</v>
      </c>
    </row>
    <row r="44" spans="1:4" outlineLevel="1" x14ac:dyDescent="0.25">
      <c r="B44" t="s">
        <v>15</v>
      </c>
      <c r="C44">
        <f>Quarter3!$B$10</f>
        <v>56</v>
      </c>
      <c r="D44" s="12">
        <f>Quarter3!$C$10</f>
        <v>600</v>
      </c>
    </row>
    <row r="45" spans="1:4" outlineLevel="1" x14ac:dyDescent="0.25">
      <c r="B45" t="s">
        <v>15</v>
      </c>
      <c r="C45">
        <f>Quarter4!$B$10</f>
        <v>15</v>
      </c>
      <c r="D45" s="12">
        <f>Quarter4!$C$10</f>
        <v>361</v>
      </c>
    </row>
    <row r="46" spans="1:4" x14ac:dyDescent="0.25">
      <c r="A46" t="s">
        <v>7</v>
      </c>
      <c r="C46">
        <f>SUM(C42:C45)</f>
        <v>148</v>
      </c>
      <c r="D46" s="12">
        <f>SUM(D42:D45)</f>
        <v>2196</v>
      </c>
    </row>
    <row r="47" spans="1:4" outlineLevel="1" x14ac:dyDescent="0.25">
      <c r="B47" t="s">
        <v>15</v>
      </c>
      <c r="C47">
        <f>Quarter1!$B$11</f>
        <v>98</v>
      </c>
      <c r="D47" s="12">
        <f>Quarter1!$C$11</f>
        <v>373</v>
      </c>
    </row>
    <row r="48" spans="1:4" outlineLevel="1" x14ac:dyDescent="0.25">
      <c r="B48" t="s">
        <v>15</v>
      </c>
      <c r="C48">
        <f>Quarter2!$B$11</f>
        <v>52</v>
      </c>
      <c r="D48" s="12">
        <f>Quarter2!$C$11</f>
        <v>624</v>
      </c>
    </row>
    <row r="49" spans="1:4" outlineLevel="1" x14ac:dyDescent="0.25">
      <c r="B49" t="s">
        <v>15</v>
      </c>
      <c r="C49">
        <f>Quarter3!$B$11</f>
        <v>70</v>
      </c>
      <c r="D49" s="12">
        <f>Quarter3!$C$11</f>
        <v>439</v>
      </c>
    </row>
    <row r="50" spans="1:4" outlineLevel="1" x14ac:dyDescent="0.25">
      <c r="B50" t="s">
        <v>15</v>
      </c>
      <c r="C50">
        <f>Quarter4!$B$11</f>
        <v>94</v>
      </c>
      <c r="D50" s="12">
        <f>Quarter4!$C$11</f>
        <v>248</v>
      </c>
    </row>
    <row r="51" spans="1:4" x14ac:dyDescent="0.25">
      <c r="A51" t="s">
        <v>8</v>
      </c>
      <c r="C51">
        <f>SUM(C47:C50)</f>
        <v>314</v>
      </c>
      <c r="D51" s="12">
        <f>SUM(D47:D50)</f>
        <v>1684</v>
      </c>
    </row>
    <row r="52" spans="1:4" outlineLevel="1" x14ac:dyDescent="0.25">
      <c r="B52" t="s">
        <v>15</v>
      </c>
      <c r="C52">
        <f>Quarter1!$B$12</f>
        <v>20</v>
      </c>
      <c r="D52" s="12">
        <f>Quarter1!$C$12</f>
        <v>130</v>
      </c>
    </row>
    <row r="53" spans="1:4" outlineLevel="1" x14ac:dyDescent="0.25">
      <c r="B53" t="s">
        <v>15</v>
      </c>
      <c r="C53">
        <f>Quarter2!$B$12</f>
        <v>32</v>
      </c>
      <c r="D53" s="12">
        <f>Quarter2!$C$12</f>
        <v>133</v>
      </c>
    </row>
    <row r="54" spans="1:4" outlineLevel="1" x14ac:dyDescent="0.25">
      <c r="B54" t="s">
        <v>15</v>
      </c>
      <c r="C54">
        <f>Quarter3!$B$12</f>
        <v>51</v>
      </c>
      <c r="D54" s="12">
        <f>Quarter3!$C$12</f>
        <v>760</v>
      </c>
    </row>
    <row r="55" spans="1:4" outlineLevel="1" x14ac:dyDescent="0.25">
      <c r="B55" t="s">
        <v>15</v>
      </c>
      <c r="C55">
        <f>Quarter4!$B$12</f>
        <v>66</v>
      </c>
      <c r="D55" s="12">
        <f>Quarter4!$C$12</f>
        <v>132</v>
      </c>
    </row>
    <row r="56" spans="1:4" x14ac:dyDescent="0.25">
      <c r="A56" t="s">
        <v>9</v>
      </c>
      <c r="C56">
        <f>SUM(C52:C55)</f>
        <v>169</v>
      </c>
      <c r="D56" s="12">
        <f>SUM(D52:D55)</f>
        <v>1155</v>
      </c>
    </row>
    <row r="57" spans="1:4" outlineLevel="1" x14ac:dyDescent="0.25">
      <c r="B57" t="s">
        <v>15</v>
      </c>
      <c r="C57">
        <f>Quarter1!$B$13</f>
        <v>493</v>
      </c>
      <c r="D57" s="12">
        <f>Quarter1!$C$13</f>
        <v>4750</v>
      </c>
    </row>
    <row r="58" spans="1:4" outlineLevel="1" x14ac:dyDescent="0.25">
      <c r="B58" t="s">
        <v>15</v>
      </c>
      <c r="C58">
        <f>Quarter2!$B$13</f>
        <v>542</v>
      </c>
      <c r="D58" s="12">
        <f>Quarter2!$C$13</f>
        <v>5495</v>
      </c>
    </row>
    <row r="59" spans="1:4" outlineLevel="1" x14ac:dyDescent="0.25">
      <c r="B59" t="s">
        <v>15</v>
      </c>
      <c r="C59">
        <f>Quarter3!$B$13</f>
        <v>569</v>
      </c>
      <c r="D59" s="12">
        <f>Quarter3!$C$13</f>
        <v>6094</v>
      </c>
    </row>
    <row r="60" spans="1:4" outlineLevel="1" x14ac:dyDescent="0.25">
      <c r="B60" t="s">
        <v>15</v>
      </c>
      <c r="C60">
        <f>Quarter4!$B$13</f>
        <v>725</v>
      </c>
      <c r="D60" s="12">
        <f>Quarter4!$C$13</f>
        <v>5128</v>
      </c>
    </row>
    <row r="61" spans="1:4" x14ac:dyDescent="0.25">
      <c r="A61" t="s">
        <v>14</v>
      </c>
      <c r="C61">
        <f>SUM(C57:C60)</f>
        <v>2329</v>
      </c>
      <c r="D61" s="12">
        <f>SUM(D57:D60)</f>
        <v>21467</v>
      </c>
    </row>
  </sheetData>
  <dataConsolidate topLabels="1" link="1">
    <dataRefs count="4">
      <dataRef ref="A1:C13" sheet="Quarter1"/>
      <dataRef ref="A1:C13" sheet="Quarter2"/>
      <dataRef ref="A1:C13" sheet="Quarter3"/>
      <dataRef ref="A1:C13" sheet="Quarter4"/>
    </dataRefs>
  </dataConsolidate>
  <mergeCells count="1">
    <mergeCell ref="B15:G15"/>
  </mergeCells>
  <hyperlinks>
    <hyperlink ref="B15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G21" sqref="G21"/>
    </sheetView>
  </sheetViews>
  <sheetFormatPr defaultRowHeight="15" x14ac:dyDescent="0.25"/>
  <cols>
    <col min="1" max="1" width="18.140625" bestFit="1" customWidth="1"/>
    <col min="3" max="3" width="11.5703125" bestFit="1" customWidth="1"/>
  </cols>
  <sheetData>
    <row r="1" spans="1:7" x14ac:dyDescent="0.25">
      <c r="A1" s="10" t="s">
        <v>10</v>
      </c>
      <c r="B1" s="10" t="s">
        <v>11</v>
      </c>
      <c r="C1" s="10" t="s">
        <v>12</v>
      </c>
    </row>
    <row r="2" spans="1:7" x14ac:dyDescent="0.25">
      <c r="A2" s="3" t="s">
        <v>0</v>
      </c>
      <c r="B2" s="4">
        <f>Quarter1!B2+Quarter2!B2+Quarter3!B2+Quarter4!B2</f>
        <v>236</v>
      </c>
      <c r="C2" s="5">
        <f>Quarter1!C2+Quarter2!C2+Quarter3!C2+Quarter4!C2</f>
        <v>1988</v>
      </c>
    </row>
    <row r="3" spans="1:7" x14ac:dyDescent="0.25">
      <c r="A3" s="3" t="s">
        <v>1</v>
      </c>
      <c r="B3" s="4">
        <f>Quarter1!B3+Quarter2!B3+Quarter3!B3+Quarter4!B3</f>
        <v>242</v>
      </c>
      <c r="C3" s="5">
        <f>Quarter1!C3+Quarter2!C3+Quarter3!C3+Quarter4!C3</f>
        <v>1583</v>
      </c>
    </row>
    <row r="4" spans="1:7" x14ac:dyDescent="0.25">
      <c r="A4" s="3" t="s">
        <v>2</v>
      </c>
      <c r="B4" s="4">
        <f>Quarter1!B4+Quarter2!B4+Quarter3!B4+Quarter4!B4</f>
        <v>273</v>
      </c>
      <c r="C4" s="5">
        <f>Quarter1!C4+Quarter2!C4+Quarter3!C4+Quarter4!C4</f>
        <v>1919</v>
      </c>
    </row>
    <row r="5" spans="1:7" x14ac:dyDescent="0.25">
      <c r="A5" s="3" t="s">
        <v>3</v>
      </c>
      <c r="B5" s="4">
        <f>Quarter1!B5+Quarter2!B5+Quarter3!B5+Quarter4!B5</f>
        <v>142</v>
      </c>
      <c r="C5" s="5">
        <f>Quarter1!C5+Quarter2!C5+Quarter3!C5+Quarter4!C5</f>
        <v>2255</v>
      </c>
    </row>
    <row r="6" spans="1:7" x14ac:dyDescent="0.25">
      <c r="A6" s="3" t="s">
        <v>13</v>
      </c>
      <c r="B6" s="4">
        <f>Quarter1!B6+Quarter2!B6+Quarter3!B6+Quarter4!B6</f>
        <v>264</v>
      </c>
      <c r="C6" s="5">
        <f>Quarter1!C6+Quarter2!C6+Quarter3!C6+Quarter4!C6</f>
        <v>2132</v>
      </c>
    </row>
    <row r="7" spans="1:7" x14ac:dyDescent="0.25">
      <c r="A7" s="3" t="s">
        <v>4</v>
      </c>
      <c r="B7" s="4">
        <f>Quarter1!B7+Quarter2!B7+Quarter3!B7+Quarter4!B7</f>
        <v>277</v>
      </c>
      <c r="C7" s="5">
        <f>Quarter1!C7+Quarter2!C7+Quarter3!C7+Quarter4!C7</f>
        <v>1330</v>
      </c>
    </row>
    <row r="8" spans="1:7" x14ac:dyDescent="0.25">
      <c r="A8" s="3" t="s">
        <v>5</v>
      </c>
      <c r="B8" s="4">
        <f>Quarter1!B8+Quarter2!B8+Quarter3!B8+Quarter4!B8</f>
        <v>122</v>
      </c>
      <c r="C8" s="5">
        <f>Quarter1!C8+Quarter2!C8+Quarter3!C8+Quarter4!C8</f>
        <v>2085</v>
      </c>
    </row>
    <row r="9" spans="1:7" x14ac:dyDescent="0.25">
      <c r="A9" s="3" t="s">
        <v>6</v>
      </c>
      <c r="B9" s="4">
        <f>Quarter1!B9+Quarter2!B9+Quarter3!B9+Quarter4!B9</f>
        <v>142</v>
      </c>
      <c r="C9" s="5">
        <f>Quarter1!C9+Quarter2!C9+Quarter3!C9+Quarter4!C9</f>
        <v>3140</v>
      </c>
    </row>
    <row r="10" spans="1:7" x14ac:dyDescent="0.25">
      <c r="A10" s="3" t="s">
        <v>7</v>
      </c>
      <c r="B10" s="4">
        <f>Quarter1!B10+Quarter2!B10+Quarter3!B10+Quarter4!B10</f>
        <v>148</v>
      </c>
      <c r="C10" s="5">
        <f>Quarter1!C10+Quarter2!C10+Quarter3!C10+Quarter4!C10</f>
        <v>2196</v>
      </c>
    </row>
    <row r="11" spans="1:7" x14ac:dyDescent="0.25">
      <c r="A11" s="3" t="s">
        <v>8</v>
      </c>
      <c r="B11" s="4">
        <f>Quarter1!B11+Quarter2!B11+Quarter3!B11+Quarter4!B11</f>
        <v>314</v>
      </c>
      <c r="C11" s="5">
        <f>Quarter1!C11+Quarter2!C11+Quarter3!C11+Quarter4!C11</f>
        <v>1684</v>
      </c>
    </row>
    <row r="12" spans="1:7" x14ac:dyDescent="0.25">
      <c r="A12" s="3" t="s">
        <v>9</v>
      </c>
      <c r="B12" s="4">
        <f>Quarter1!B12+Quarter2!B12+Quarter3!B12+Quarter4!B12</f>
        <v>169</v>
      </c>
      <c r="C12" s="5">
        <f>Quarter1!C12+Quarter2!C12+Quarter3!C12+Quarter4!C12</f>
        <v>1155</v>
      </c>
    </row>
    <row r="13" spans="1:7" x14ac:dyDescent="0.25">
      <c r="A13" s="6" t="s">
        <v>14</v>
      </c>
      <c r="B13" s="1">
        <f>SUM(B2:B12)</f>
        <v>2329</v>
      </c>
      <c r="C13" s="13">
        <f>SUM(C2:C12)</f>
        <v>21467</v>
      </c>
    </row>
    <row r="15" spans="1:7" ht="17.25" x14ac:dyDescent="0.3">
      <c r="A15" s="14" t="s">
        <v>16</v>
      </c>
      <c r="B15" s="15" t="s">
        <v>17</v>
      </c>
      <c r="C15" s="15"/>
      <c r="D15" s="15"/>
      <c r="E15" s="15"/>
      <c r="F15" s="15"/>
      <c r="G15" s="15"/>
    </row>
  </sheetData>
  <mergeCells count="1">
    <mergeCell ref="B15:G15"/>
  </mergeCells>
  <hyperlinks>
    <hyperlink ref="B1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Quarter1</vt:lpstr>
      <vt:lpstr>Quarter2</vt:lpstr>
      <vt:lpstr>Quarter3</vt:lpstr>
      <vt:lpstr>Quarter4</vt:lpstr>
      <vt:lpstr>Consolidate</vt:lpstr>
      <vt:lpstr>Sheet1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</dc:creator>
  <cp:lastModifiedBy>lux</cp:lastModifiedBy>
  <dcterms:created xsi:type="dcterms:W3CDTF">2017-07-17T15:07:46Z</dcterms:created>
  <dcterms:modified xsi:type="dcterms:W3CDTF">2017-07-17T19:30:35Z</dcterms:modified>
</cp:coreProperties>
</file>